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Project\06955_MSIS\DC1\Common\Task 8 Data Requests\Request 40 #995 Data Mart Tables\Redo 2015\2011\"/>
    </mc:Choice>
  </mc:AlternateContent>
  <bookViews>
    <workbookView xWindow="0" yWindow="0" windowWidth="15600" windowHeight="11205"/>
  </bookViews>
  <sheets>
    <sheet name="20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C56" i="1" s="1"/>
  <c r="D56" i="1"/>
  <c r="E56" i="1"/>
  <c r="F56" i="1"/>
  <c r="G56" i="1"/>
  <c r="H56" i="1"/>
  <c r="I56" i="1"/>
  <c r="J56" i="1"/>
  <c r="B56" i="1"/>
</calcChain>
</file>

<file path=xl/sharedStrings.xml><?xml version="1.0" encoding="utf-8"?>
<sst xmlns="http://schemas.openxmlformats.org/spreadsheetml/2006/main" count="64" uniqueCount="64">
  <si>
    <t>STATE</t>
  </si>
  <si>
    <t>FY 2011 TOTAL PAYMENTS</t>
  </si>
  <si>
    <t>EARLY AND  PERIODIC SCREENING DIAGNOSIS AND TREATMENT  SERVICES</t>
  </si>
  <si>
    <t>FAMILY PLANNING SERVICES</t>
  </si>
  <si>
    <t>RURAL HEALTH CLINICS SERVICES</t>
  </si>
  <si>
    <t>FEDERALLY QUALIFIED HEALTH CENTERS</t>
  </si>
  <si>
    <t>INDIAN HEALTH SERVICES</t>
  </si>
  <si>
    <t>HOME &amp; COMMUNITY BASED WAIVER SERVICES FOR DISABLED/ ELDERLY</t>
  </si>
  <si>
    <t>HOME &amp; COMMUNITY BASED WAIVER SERVICES</t>
  </si>
  <si>
    <t>PROGRAM TYPE UNKNOWN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</si>
  <si>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</si>
  <si>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</si>
  <si>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</si>
  <si>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</si>
  <si>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</si>
  <si>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</si>
  <si>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</si>
  <si>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</si>
  <si>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</si>
  <si>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</si>
  <si>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</si>
  <si>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</si>
  <si>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</si>
  <si>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</si>
  <si>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</si>
  <si>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</si>
  <si>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</si>
  <si>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</si>
  <si>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</si>
  <si>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</si>
  <si>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</si>
  <si>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</si>
  <si>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</si>
  <si>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</si>
  <si>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</si>
  <si>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</si>
  <si>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</si>
  <si>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</si>
  <si>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</si>
  <si>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</si>
  <si>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</si>
  <si>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</si>
  <si>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</si>
  <si>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</si>
  <si>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</si>
  <si>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</si>
  <si>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</si>
  <si>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</si>
  <si>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</si>
  <si>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</si>
  <si>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</si>
  <si>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</si>
  <si>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</si>
  <si>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</si>
  <si>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</si>
  <si>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</si>
  <si>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</si>
  <si>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</si>
  <si>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</si>
  <si>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</si>
  <si>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TOTAL</t>
  </si>
  <si>
    <t>Table 18 Fiscal Year 2011 Medicaid Payments by Program Type</t>
  </si>
  <si>
    <t>Produced: 1/15/2015</t>
  </si>
  <si>
    <t>Source: FY2011 MSIS State Summary DataMart (State excluded: 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</si>
</sst>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left" vertical="center" wrapText="1" indent="2"/>
    </xf>
    <xf numFmtId="164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 indent="2"/>
    </xf>
    <xf numFmtId="164" fontId="1" fillId="0" borderId="0" xfId="0" applyNumberFormat="1" applyFont="1"/>
    <xf numFmtId="0" fontId="4" fillId="0" borderId="0" xfId="0" applyFont="1"/>
    <xf numFmtId="0" fontId="4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C10" sqref="C10"/>
    </sheetView>
  </sheetViews>
  <sheetFormatPr defaultRowHeight="15.75" x14ac:dyDescent="0.25"/>
  <cols>
    <col min="1" max="1" width="12.5703125" style="2" customWidth="1"/>
    <col min="2" max="2" width="19.28515625" style="2" customWidth="1"/>
    <col min="3" max="3" width="18.5703125" style="2" customWidth="1"/>
    <col min="4" max="4" width="15.42578125" style="2" bestFit="1" customWidth="1"/>
    <col min="5" max="5" width="16.28515625" style="2" customWidth="1"/>
    <col min="6" max="6" width="15.5703125" style="2" customWidth="1"/>
    <col min="7" max="7" width="17.42578125" style="2" customWidth="1"/>
    <col min="8" max="8" width="17.7109375" style="2" customWidth="1"/>
    <col min="9" max="9" width="17" style="2" customWidth="1"/>
    <col min="10" max="10" width="17.28515625" style="2" customWidth="1"/>
    <col min="11" max="16384" width="9.140625" style="2"/>
  </cols>
  <sheetData>
    <row r="1" spans="1:10" ht="18.75" x14ac:dyDescent="0.3">
      <c r="A1" s="9" t="s">
        <v>61</v>
      </c>
    </row>
    <row r="2" spans="1:10" ht="18.75" x14ac:dyDescent="0.3">
      <c r="A2" s="9" t="s">
        <v>63</v>
      </c>
    </row>
    <row r="3" spans="1:10" ht="18.75" x14ac:dyDescent="0.25">
      <c r="A3" s="10" t="s">
        <v>62</v>
      </c>
    </row>
    <row r="5" spans="1:10" ht="110.25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</row>
    <row r="6" spans="1:10" x14ac:dyDescent="0.25">
      <c r="A6" s="5" t="s">
        <v>10</v>
      </c>
      <c r="B6" s="6">
        <v>1309106730</v>
      </c>
      <c r="C6" s="6">
        <v>9425175</v>
      </c>
      <c r="D6" s="6">
        <v>3585345</v>
      </c>
      <c r="E6" s="6">
        <v>6658</v>
      </c>
      <c r="F6" s="6">
        <v>5612406</v>
      </c>
      <c r="G6" s="6">
        <v>54945789</v>
      </c>
      <c r="H6" s="6">
        <v>0</v>
      </c>
      <c r="I6" s="6">
        <v>206926848</v>
      </c>
      <c r="J6" s="6">
        <v>0</v>
      </c>
    </row>
    <row r="7" spans="1:10" x14ac:dyDescent="0.25">
      <c r="A7" s="5" t="s">
        <v>11</v>
      </c>
      <c r="B7" s="6">
        <v>4182417150</v>
      </c>
      <c r="C7" s="6">
        <v>49483882</v>
      </c>
      <c r="D7" s="6">
        <v>63451225</v>
      </c>
      <c r="E7" s="6">
        <v>21854522</v>
      </c>
      <c r="F7" s="6">
        <v>36089532</v>
      </c>
      <c r="G7" s="6">
        <v>0</v>
      </c>
      <c r="H7" s="6">
        <v>0</v>
      </c>
      <c r="I7" s="6">
        <v>389973425</v>
      </c>
      <c r="J7" s="6">
        <v>0</v>
      </c>
    </row>
    <row r="8" spans="1:10" x14ac:dyDescent="0.25">
      <c r="A8" s="5" t="s">
        <v>12</v>
      </c>
      <c r="B8" s="6">
        <v>3645651965</v>
      </c>
      <c r="C8" s="6">
        <v>119973512</v>
      </c>
      <c r="D8" s="6">
        <v>22889849</v>
      </c>
      <c r="E8" s="6">
        <v>13770381</v>
      </c>
      <c r="F8" s="6">
        <v>12637257</v>
      </c>
      <c r="G8" s="6">
        <v>0</v>
      </c>
      <c r="H8" s="6">
        <v>0</v>
      </c>
      <c r="I8" s="6">
        <v>223165628</v>
      </c>
      <c r="J8" s="6">
        <v>0</v>
      </c>
    </row>
    <row r="9" spans="1:10" x14ac:dyDescent="0.25">
      <c r="A9" s="5" t="s">
        <v>13</v>
      </c>
      <c r="B9" s="6">
        <v>9439442827</v>
      </c>
      <c r="C9" s="6">
        <v>920722</v>
      </c>
      <c r="D9" s="6">
        <v>442519</v>
      </c>
      <c r="E9" s="6">
        <v>121</v>
      </c>
      <c r="F9" s="6">
        <v>0</v>
      </c>
      <c r="G9" s="6">
        <v>500712006</v>
      </c>
      <c r="H9" s="6">
        <v>0</v>
      </c>
      <c r="I9" s="6">
        <v>0</v>
      </c>
      <c r="J9" s="6">
        <v>0</v>
      </c>
    </row>
    <row r="10" spans="1:10" x14ac:dyDescent="0.25">
      <c r="A10" s="5" t="s">
        <v>14</v>
      </c>
      <c r="B10" s="6">
        <v>37564517209</v>
      </c>
      <c r="C10" s="6">
        <v>78712342</v>
      </c>
      <c r="D10" s="6">
        <v>625971539</v>
      </c>
      <c r="E10" s="6">
        <v>288542297</v>
      </c>
      <c r="F10" s="6">
        <v>1247615902</v>
      </c>
      <c r="G10" s="6">
        <v>52598165</v>
      </c>
      <c r="H10" s="6">
        <v>0</v>
      </c>
      <c r="I10" s="6">
        <v>2106566324</v>
      </c>
      <c r="J10" s="6">
        <v>0</v>
      </c>
    </row>
    <row r="11" spans="1:10" x14ac:dyDescent="0.25">
      <c r="A11" s="5" t="s">
        <v>15</v>
      </c>
      <c r="B11" s="6">
        <v>3478641324</v>
      </c>
      <c r="C11" s="6">
        <v>82335058</v>
      </c>
      <c r="D11" s="6">
        <v>16413351</v>
      </c>
      <c r="E11" s="6">
        <v>8709818</v>
      </c>
      <c r="F11" s="6">
        <v>14670099</v>
      </c>
      <c r="G11" s="6">
        <v>1325678</v>
      </c>
      <c r="H11" s="6">
        <v>213867649</v>
      </c>
      <c r="I11" s="6">
        <v>401780576</v>
      </c>
      <c r="J11" s="6">
        <v>69398444</v>
      </c>
    </row>
    <row r="12" spans="1:10" x14ac:dyDescent="0.25">
      <c r="A12" s="5" t="s">
        <v>16</v>
      </c>
      <c r="B12" s="6">
        <v>5838744578</v>
      </c>
      <c r="C12" s="6">
        <v>4634</v>
      </c>
      <c r="D12" s="6">
        <v>8885574</v>
      </c>
      <c r="E12" s="6">
        <v>0</v>
      </c>
      <c r="F12" s="6">
        <v>90512303</v>
      </c>
      <c r="G12" s="6">
        <v>0</v>
      </c>
      <c r="H12" s="6">
        <v>137816508</v>
      </c>
      <c r="I12" s="6">
        <v>884872658</v>
      </c>
      <c r="J12" s="6">
        <v>0</v>
      </c>
    </row>
    <row r="13" spans="1:10" x14ac:dyDescent="0.25">
      <c r="A13" s="5" t="s">
        <v>17</v>
      </c>
      <c r="B13" s="6">
        <v>2127520125</v>
      </c>
      <c r="C13" s="6">
        <v>446465</v>
      </c>
      <c r="D13" s="6">
        <v>93626</v>
      </c>
      <c r="E13" s="6">
        <v>0</v>
      </c>
      <c r="F13" s="6">
        <v>21795569</v>
      </c>
      <c r="G13" s="6">
        <v>0</v>
      </c>
      <c r="H13" s="6">
        <v>104657035</v>
      </c>
      <c r="I13" s="6">
        <v>153035462</v>
      </c>
      <c r="J13" s="11">
        <v>-122966</v>
      </c>
    </row>
    <row r="14" spans="1:10" x14ac:dyDescent="0.25">
      <c r="A14" s="5" t="s">
        <v>18</v>
      </c>
      <c r="B14" s="6">
        <v>1473532024</v>
      </c>
      <c r="C14" s="6">
        <v>0</v>
      </c>
      <c r="D14" s="6">
        <v>3525223</v>
      </c>
      <c r="E14" s="6">
        <v>0</v>
      </c>
      <c r="F14" s="6">
        <v>574764</v>
      </c>
      <c r="G14" s="6">
        <v>0</v>
      </c>
      <c r="H14" s="6">
        <v>0</v>
      </c>
      <c r="I14" s="6">
        <v>113642139</v>
      </c>
      <c r="J14" s="6">
        <v>0</v>
      </c>
    </row>
    <row r="15" spans="1:10" x14ac:dyDescent="0.25">
      <c r="A15" s="5" t="s">
        <v>19</v>
      </c>
      <c r="B15" s="6">
        <v>17257937544</v>
      </c>
      <c r="C15" s="11">
        <v>-2904</v>
      </c>
      <c r="D15" s="11">
        <v>-215892</v>
      </c>
      <c r="E15" s="6">
        <v>32076300</v>
      </c>
      <c r="F15" s="6">
        <v>87207831</v>
      </c>
      <c r="G15" s="6">
        <v>0</v>
      </c>
      <c r="H15" s="6">
        <v>161808125</v>
      </c>
      <c r="I15" s="6">
        <v>1036446895</v>
      </c>
      <c r="J15" s="6">
        <v>2872</v>
      </c>
    </row>
    <row r="16" spans="1:10" x14ac:dyDescent="0.25">
      <c r="A16" s="5" t="s">
        <v>20</v>
      </c>
      <c r="B16" s="6">
        <v>8375494085</v>
      </c>
      <c r="C16" s="6">
        <v>10388760</v>
      </c>
      <c r="D16" s="6">
        <v>337330</v>
      </c>
      <c r="E16" s="6">
        <v>2013402</v>
      </c>
      <c r="F16" s="6">
        <v>6592031</v>
      </c>
      <c r="G16" s="6">
        <v>0</v>
      </c>
      <c r="H16" s="6">
        <v>0</v>
      </c>
      <c r="I16" s="6">
        <v>754067416</v>
      </c>
      <c r="J16" s="6">
        <v>0</v>
      </c>
    </row>
    <row r="17" spans="1:10" x14ac:dyDescent="0.25">
      <c r="A17" s="5" t="s">
        <v>21</v>
      </c>
      <c r="B17" s="6">
        <v>1466032916</v>
      </c>
      <c r="C17" s="6">
        <v>3152</v>
      </c>
      <c r="D17" s="6">
        <v>63813</v>
      </c>
      <c r="E17" s="6">
        <v>0</v>
      </c>
      <c r="F17" s="6">
        <v>1670994</v>
      </c>
      <c r="G17" s="6">
        <v>0</v>
      </c>
      <c r="H17" s="6">
        <v>0</v>
      </c>
      <c r="I17" s="6">
        <v>93595057</v>
      </c>
      <c r="J17" s="6">
        <v>0</v>
      </c>
    </row>
    <row r="18" spans="1:10" x14ac:dyDescent="0.25">
      <c r="A18" s="5" t="s">
        <v>22</v>
      </c>
      <c r="B18" s="6">
        <v>3280393456</v>
      </c>
      <c r="C18" s="6">
        <v>13168204</v>
      </c>
      <c r="D18" s="6">
        <v>21004071</v>
      </c>
      <c r="E18" s="6">
        <v>21080850</v>
      </c>
      <c r="F18" s="6">
        <v>28391520</v>
      </c>
      <c r="G18" s="6">
        <v>165086</v>
      </c>
      <c r="H18" s="6">
        <v>0</v>
      </c>
      <c r="I18" s="6">
        <v>467681189</v>
      </c>
      <c r="J18" s="6">
        <v>0</v>
      </c>
    </row>
    <row r="19" spans="1:10" x14ac:dyDescent="0.25">
      <c r="A19" s="5" t="s">
        <v>23</v>
      </c>
      <c r="B19" s="6">
        <v>1444162288</v>
      </c>
      <c r="C19" s="6">
        <v>18874302</v>
      </c>
      <c r="D19" s="6">
        <v>1990568</v>
      </c>
      <c r="E19" s="6">
        <v>9548134</v>
      </c>
      <c r="F19" s="6">
        <v>14029909</v>
      </c>
      <c r="G19" s="6">
        <v>2756530</v>
      </c>
      <c r="H19" s="6">
        <v>110958356</v>
      </c>
      <c r="I19" s="6">
        <v>57707737</v>
      </c>
      <c r="J19" s="11">
        <v>-994293</v>
      </c>
    </row>
    <row r="20" spans="1:10" x14ac:dyDescent="0.25">
      <c r="A20" s="5" t="s">
        <v>24</v>
      </c>
      <c r="B20" s="6">
        <v>11879795201</v>
      </c>
      <c r="C20" s="6">
        <v>93919805</v>
      </c>
      <c r="D20" s="6">
        <v>81793115</v>
      </c>
      <c r="E20" s="6">
        <v>61506546</v>
      </c>
      <c r="F20" s="6">
        <v>224737608</v>
      </c>
      <c r="G20" s="6">
        <v>0</v>
      </c>
      <c r="H20" s="6">
        <v>0</v>
      </c>
      <c r="I20" s="6">
        <v>1508952088</v>
      </c>
      <c r="J20" s="6">
        <v>0</v>
      </c>
    </row>
    <row r="21" spans="1:10" x14ac:dyDescent="0.25">
      <c r="A21" s="5" t="s">
        <v>25</v>
      </c>
      <c r="B21" s="6">
        <v>5764366820</v>
      </c>
      <c r="C21" s="6">
        <v>59652</v>
      </c>
      <c r="D21" s="6">
        <v>9985007</v>
      </c>
      <c r="E21" s="6">
        <v>4615039</v>
      </c>
      <c r="F21" s="6">
        <v>13598193</v>
      </c>
      <c r="G21" s="6">
        <v>0</v>
      </c>
      <c r="H21" s="6">
        <v>79596067</v>
      </c>
      <c r="I21" s="6">
        <v>538499583</v>
      </c>
      <c r="J21" s="6">
        <v>0</v>
      </c>
    </row>
    <row r="22" spans="1:10" x14ac:dyDescent="0.25">
      <c r="A22" s="5" t="s">
        <v>26</v>
      </c>
      <c r="B22" s="6">
        <v>2568451580</v>
      </c>
      <c r="C22" s="6">
        <v>45004022</v>
      </c>
      <c r="D22" s="6">
        <v>1180147</v>
      </c>
      <c r="E22" s="6">
        <v>7046401</v>
      </c>
      <c r="F22" s="6">
        <v>4043894</v>
      </c>
      <c r="G22" s="6">
        <v>543221</v>
      </c>
      <c r="H22" s="6">
        <v>40707105</v>
      </c>
      <c r="I22" s="6">
        <v>533151126</v>
      </c>
      <c r="J22" s="6">
        <v>0</v>
      </c>
    </row>
    <row r="23" spans="1:10" x14ac:dyDescent="0.25">
      <c r="A23" s="5" t="s">
        <v>27</v>
      </c>
      <c r="B23" s="6">
        <v>5637520406</v>
      </c>
      <c r="C23" s="6">
        <v>111107547</v>
      </c>
      <c r="D23" s="6">
        <v>26602304</v>
      </c>
      <c r="E23" s="6">
        <v>68785732</v>
      </c>
      <c r="F23" s="6">
        <v>34527778</v>
      </c>
      <c r="G23" s="6">
        <v>0</v>
      </c>
      <c r="H23" s="6">
        <v>0</v>
      </c>
      <c r="I23" s="6">
        <v>470024890</v>
      </c>
      <c r="J23" s="6">
        <v>0</v>
      </c>
    </row>
    <row r="24" spans="1:10" x14ac:dyDescent="0.25">
      <c r="A24" s="5" t="s">
        <v>28</v>
      </c>
      <c r="B24" s="6">
        <v>5506230935</v>
      </c>
      <c r="C24" s="6">
        <v>265795313</v>
      </c>
      <c r="D24" s="6">
        <v>48426447</v>
      </c>
      <c r="E24" s="6">
        <v>47872209</v>
      </c>
      <c r="F24" s="6">
        <v>39465254</v>
      </c>
      <c r="G24" s="6">
        <v>137648</v>
      </c>
      <c r="H24" s="6">
        <v>70033969</v>
      </c>
      <c r="I24" s="6">
        <v>535286694</v>
      </c>
      <c r="J24" s="6">
        <v>0</v>
      </c>
    </row>
    <row r="25" spans="1:10" x14ac:dyDescent="0.25">
      <c r="A25" s="5" t="s">
        <v>29</v>
      </c>
      <c r="B25" s="6">
        <v>11327842671</v>
      </c>
      <c r="C25" s="6">
        <v>27243269</v>
      </c>
      <c r="D25" s="6">
        <v>14121183</v>
      </c>
      <c r="E25" s="6">
        <v>0</v>
      </c>
      <c r="F25" s="6">
        <v>0</v>
      </c>
      <c r="G25" s="6">
        <v>73846</v>
      </c>
      <c r="H25" s="6">
        <v>110407438</v>
      </c>
      <c r="I25" s="6">
        <v>703641012</v>
      </c>
      <c r="J25" s="6">
        <v>0</v>
      </c>
    </row>
    <row r="26" spans="1:10" x14ac:dyDescent="0.25">
      <c r="A26" s="5" t="s">
        <v>30</v>
      </c>
      <c r="B26" s="6">
        <v>7185169683</v>
      </c>
      <c r="C26" s="6">
        <v>196329011</v>
      </c>
      <c r="D26" s="6">
        <v>5382923</v>
      </c>
      <c r="E26" s="6">
        <v>0</v>
      </c>
      <c r="F26" s="6">
        <v>13054291</v>
      </c>
      <c r="G26" s="6">
        <v>0</v>
      </c>
      <c r="H26" s="6">
        <v>85794513</v>
      </c>
      <c r="I26" s="6">
        <v>622593560</v>
      </c>
      <c r="J26" s="6">
        <v>0</v>
      </c>
    </row>
    <row r="27" spans="1:10" x14ac:dyDescent="0.25">
      <c r="A27" s="5" t="s">
        <v>31</v>
      </c>
      <c r="B27" s="6">
        <v>11886298827</v>
      </c>
      <c r="C27" s="6">
        <v>24798370</v>
      </c>
      <c r="D27" s="6">
        <v>6423346</v>
      </c>
      <c r="E27" s="6">
        <v>12250652</v>
      </c>
      <c r="F27" s="6">
        <v>69518534</v>
      </c>
      <c r="G27" s="6">
        <v>920310</v>
      </c>
      <c r="H27" s="6">
        <v>0</v>
      </c>
      <c r="I27" s="6">
        <v>693233738</v>
      </c>
      <c r="J27" s="6">
        <v>0</v>
      </c>
    </row>
    <row r="28" spans="1:10" x14ac:dyDescent="0.25">
      <c r="A28" s="5" t="s">
        <v>32</v>
      </c>
      <c r="B28" s="6">
        <v>7945319519</v>
      </c>
      <c r="C28" s="6">
        <v>7161782</v>
      </c>
      <c r="D28" s="6">
        <v>18482458</v>
      </c>
      <c r="E28" s="6">
        <v>5937263</v>
      </c>
      <c r="F28" s="6">
        <v>24847560</v>
      </c>
      <c r="G28" s="6">
        <v>40263727</v>
      </c>
      <c r="H28" s="6">
        <v>0</v>
      </c>
      <c r="I28" s="6">
        <v>1648388840</v>
      </c>
      <c r="J28" s="6">
        <v>0</v>
      </c>
    </row>
    <row r="29" spans="1:10" x14ac:dyDescent="0.25">
      <c r="A29" s="5" t="s">
        <v>33</v>
      </c>
      <c r="B29" s="6">
        <v>6292243857</v>
      </c>
      <c r="C29" s="6">
        <v>129894868</v>
      </c>
      <c r="D29" s="6">
        <v>23311500</v>
      </c>
      <c r="E29" s="6">
        <v>68176056</v>
      </c>
      <c r="F29" s="6">
        <v>54936331</v>
      </c>
      <c r="G29" s="6">
        <v>0</v>
      </c>
      <c r="H29" s="6">
        <v>469784693</v>
      </c>
      <c r="I29" s="6">
        <v>1714128</v>
      </c>
      <c r="J29" s="6">
        <v>0</v>
      </c>
    </row>
    <row r="30" spans="1:10" x14ac:dyDescent="0.25">
      <c r="A30" s="5" t="s">
        <v>34</v>
      </c>
      <c r="B30" s="6">
        <v>3700220009</v>
      </c>
      <c r="C30" s="6">
        <v>120314349</v>
      </c>
      <c r="D30" s="6">
        <v>24292741</v>
      </c>
      <c r="E30" s="6">
        <v>38550872</v>
      </c>
      <c r="F30" s="6">
        <v>23539680</v>
      </c>
      <c r="G30" s="6">
        <v>10227736</v>
      </c>
      <c r="H30" s="6">
        <v>90763074</v>
      </c>
      <c r="I30" s="6">
        <v>95156942</v>
      </c>
      <c r="J30" s="6">
        <v>0</v>
      </c>
    </row>
    <row r="31" spans="1:10" x14ac:dyDescent="0.25">
      <c r="A31" s="5" t="s">
        <v>35</v>
      </c>
      <c r="B31" s="6">
        <v>797423080</v>
      </c>
      <c r="C31" s="6">
        <v>34854677</v>
      </c>
      <c r="D31" s="6">
        <v>4405192</v>
      </c>
      <c r="E31" s="6">
        <v>6635361</v>
      </c>
      <c r="F31" s="6">
        <v>8490821</v>
      </c>
      <c r="G31" s="6">
        <v>26114611</v>
      </c>
      <c r="H31" s="6">
        <v>18630645</v>
      </c>
      <c r="I31" s="6">
        <v>21067237</v>
      </c>
      <c r="J31" s="6">
        <v>0</v>
      </c>
    </row>
    <row r="32" spans="1:10" x14ac:dyDescent="0.25">
      <c r="A32" s="5" t="s">
        <v>36</v>
      </c>
      <c r="B32" s="6">
        <v>9616175395</v>
      </c>
      <c r="C32" s="6">
        <v>71195809</v>
      </c>
      <c r="D32" s="6">
        <v>60329132</v>
      </c>
      <c r="E32" s="6">
        <v>15088215</v>
      </c>
      <c r="F32" s="6">
        <v>34752149</v>
      </c>
      <c r="G32" s="6">
        <v>5660853</v>
      </c>
      <c r="H32" s="6">
        <v>0</v>
      </c>
      <c r="I32" s="6">
        <v>820193455</v>
      </c>
      <c r="J32" s="6">
        <v>0</v>
      </c>
    </row>
    <row r="33" spans="1:10" x14ac:dyDescent="0.25">
      <c r="A33" s="5" t="s">
        <v>37</v>
      </c>
      <c r="B33" s="6">
        <v>734794416</v>
      </c>
      <c r="C33" s="6">
        <v>4018938</v>
      </c>
      <c r="D33" s="6">
        <v>1702812</v>
      </c>
      <c r="E33" s="6">
        <v>1038351</v>
      </c>
      <c r="F33" s="6">
        <v>2526410</v>
      </c>
      <c r="G33" s="6">
        <v>13661345</v>
      </c>
      <c r="H33" s="6">
        <v>0</v>
      </c>
      <c r="I33" s="6">
        <v>138610061</v>
      </c>
      <c r="J33" s="6">
        <v>0</v>
      </c>
    </row>
    <row r="34" spans="1:10" x14ac:dyDescent="0.25">
      <c r="A34" s="5" t="s">
        <v>38</v>
      </c>
      <c r="B34" s="6">
        <v>1611972721</v>
      </c>
      <c r="C34" s="6">
        <v>9748682</v>
      </c>
      <c r="D34" s="6">
        <v>5064609</v>
      </c>
      <c r="E34" s="6">
        <v>6817276</v>
      </c>
      <c r="F34" s="6">
        <v>1699254</v>
      </c>
      <c r="G34" s="6">
        <v>4431510</v>
      </c>
      <c r="H34" s="6">
        <v>0</v>
      </c>
      <c r="I34" s="6">
        <v>269443376</v>
      </c>
      <c r="J34" s="6">
        <v>0</v>
      </c>
    </row>
    <row r="35" spans="1:10" x14ac:dyDescent="0.25">
      <c r="A35" s="5" t="s">
        <v>39</v>
      </c>
      <c r="B35" s="6">
        <v>1032118323</v>
      </c>
      <c r="C35" s="6">
        <v>10590941</v>
      </c>
      <c r="D35" s="6">
        <v>3842514</v>
      </c>
      <c r="E35" s="6">
        <v>11445521</v>
      </c>
      <c r="F35" s="6">
        <v>2164590</v>
      </c>
      <c r="G35" s="6">
        <v>0</v>
      </c>
      <c r="H35" s="6">
        <v>53119541</v>
      </c>
      <c r="I35" s="6">
        <v>208899933</v>
      </c>
      <c r="J35" s="6">
        <v>0</v>
      </c>
    </row>
    <row r="36" spans="1:10" x14ac:dyDescent="0.25">
      <c r="A36" s="5" t="s">
        <v>40</v>
      </c>
      <c r="B36" s="6">
        <v>8889775062</v>
      </c>
      <c r="C36" s="6">
        <v>1361356</v>
      </c>
      <c r="D36" s="6">
        <v>6621171</v>
      </c>
      <c r="E36" s="6">
        <v>0</v>
      </c>
      <c r="F36" s="6">
        <v>17829566</v>
      </c>
      <c r="G36" s="6">
        <v>0</v>
      </c>
      <c r="H36" s="6">
        <v>0</v>
      </c>
      <c r="I36" s="6">
        <v>813164497</v>
      </c>
      <c r="J36" s="6">
        <v>0</v>
      </c>
    </row>
    <row r="37" spans="1:10" x14ac:dyDescent="0.25">
      <c r="A37" s="5" t="s">
        <v>41</v>
      </c>
      <c r="B37" s="6">
        <v>2579463671</v>
      </c>
      <c r="C37" s="6">
        <v>2422165</v>
      </c>
      <c r="D37" s="6">
        <v>7302565</v>
      </c>
      <c r="E37" s="6">
        <v>83469</v>
      </c>
      <c r="F37" s="6">
        <v>3610959</v>
      </c>
      <c r="G37" s="6">
        <v>85633850</v>
      </c>
      <c r="H37" s="6">
        <v>20658237</v>
      </c>
      <c r="I37" s="6">
        <v>292745428</v>
      </c>
      <c r="J37" s="6">
        <v>5486890</v>
      </c>
    </row>
    <row r="38" spans="1:10" x14ac:dyDescent="0.25">
      <c r="A38" s="5" t="s">
        <v>42</v>
      </c>
      <c r="B38" s="6">
        <v>1396218962</v>
      </c>
      <c r="C38" s="11">
        <f>-341</f>
        <v>-341</v>
      </c>
      <c r="D38" s="6">
        <v>1331442</v>
      </c>
      <c r="E38" s="6">
        <v>1668829</v>
      </c>
      <c r="F38" s="6">
        <v>3052784</v>
      </c>
      <c r="G38" s="6">
        <v>8304765</v>
      </c>
      <c r="H38" s="6">
        <v>0</v>
      </c>
      <c r="I38" s="6">
        <v>81997551</v>
      </c>
      <c r="J38" s="6">
        <v>0</v>
      </c>
    </row>
    <row r="39" spans="1:10" x14ac:dyDescent="0.25">
      <c r="A39" s="5" t="s">
        <v>43</v>
      </c>
      <c r="B39" s="6">
        <v>51201811770</v>
      </c>
      <c r="C39" s="6">
        <v>23106267</v>
      </c>
      <c r="D39" s="6">
        <v>94011047</v>
      </c>
      <c r="E39" s="6">
        <v>0</v>
      </c>
      <c r="F39" s="6">
        <v>309569548</v>
      </c>
      <c r="G39" s="6">
        <v>0</v>
      </c>
      <c r="H39" s="6">
        <v>0</v>
      </c>
      <c r="I39" s="6">
        <v>5779970216</v>
      </c>
      <c r="J39" s="6">
        <v>0</v>
      </c>
    </row>
    <row r="40" spans="1:10" x14ac:dyDescent="0.25">
      <c r="A40" s="5" t="s">
        <v>44</v>
      </c>
      <c r="B40" s="6">
        <v>15821831930</v>
      </c>
      <c r="C40" s="6">
        <v>18415859</v>
      </c>
      <c r="D40" s="6">
        <v>18789339</v>
      </c>
      <c r="E40" s="6">
        <v>1345965</v>
      </c>
      <c r="F40" s="6">
        <v>47040184</v>
      </c>
      <c r="G40" s="6">
        <v>0</v>
      </c>
      <c r="H40" s="6">
        <v>0</v>
      </c>
      <c r="I40" s="6">
        <v>1913025236</v>
      </c>
      <c r="J40" s="6">
        <v>0</v>
      </c>
    </row>
    <row r="41" spans="1:10" x14ac:dyDescent="0.25">
      <c r="A41" s="5" t="s">
        <v>45</v>
      </c>
      <c r="B41" s="6">
        <v>3780566703</v>
      </c>
      <c r="C41" s="6">
        <v>26650530</v>
      </c>
      <c r="D41" s="6">
        <v>19977617</v>
      </c>
      <c r="E41" s="6">
        <v>5626777</v>
      </c>
      <c r="F41" s="6">
        <v>26158438</v>
      </c>
      <c r="G41" s="6">
        <v>58214094</v>
      </c>
      <c r="H41" s="6">
        <v>0</v>
      </c>
      <c r="I41" s="6">
        <v>449940442</v>
      </c>
      <c r="J41" s="6">
        <v>0</v>
      </c>
    </row>
    <row r="42" spans="1:10" x14ac:dyDescent="0.25">
      <c r="A42" s="5" t="s">
        <v>46</v>
      </c>
      <c r="B42" s="6">
        <v>3581444211</v>
      </c>
      <c r="C42" s="6">
        <v>11782904</v>
      </c>
      <c r="D42" s="6">
        <v>4910686</v>
      </c>
      <c r="E42" s="6">
        <v>2413031</v>
      </c>
      <c r="F42" s="6">
        <v>13760954</v>
      </c>
      <c r="G42" s="6">
        <v>5615740</v>
      </c>
      <c r="H42" s="6">
        <v>0</v>
      </c>
      <c r="I42" s="6">
        <v>423382635</v>
      </c>
      <c r="J42" s="6">
        <v>0</v>
      </c>
    </row>
    <row r="43" spans="1:10" x14ac:dyDescent="0.25">
      <c r="A43" s="5" t="s">
        <v>47</v>
      </c>
      <c r="B43" s="6">
        <v>17699701055</v>
      </c>
      <c r="C43" s="6">
        <v>8231508</v>
      </c>
      <c r="D43" s="6">
        <v>24008849</v>
      </c>
      <c r="E43" s="6">
        <v>11396305</v>
      </c>
      <c r="F43" s="6">
        <v>26856914</v>
      </c>
      <c r="G43" s="6">
        <v>0</v>
      </c>
      <c r="H43" s="6">
        <v>0</v>
      </c>
      <c r="I43" s="6">
        <v>2364250830</v>
      </c>
      <c r="J43" s="6">
        <v>0</v>
      </c>
    </row>
    <row r="44" spans="1:10" x14ac:dyDescent="0.25">
      <c r="A44" s="5" t="s">
        <v>48</v>
      </c>
      <c r="B44" s="6">
        <v>1605858858</v>
      </c>
      <c r="C44" s="6">
        <v>98510</v>
      </c>
      <c r="D44" s="6">
        <v>89277</v>
      </c>
      <c r="E44" s="6">
        <v>0</v>
      </c>
      <c r="F44" s="6">
        <v>9585983</v>
      </c>
      <c r="G44" s="6">
        <v>0</v>
      </c>
      <c r="H44" s="6">
        <v>194993</v>
      </c>
      <c r="I44" s="6">
        <v>47470331</v>
      </c>
      <c r="J44" s="6">
        <v>0</v>
      </c>
    </row>
    <row r="45" spans="1:10" x14ac:dyDescent="0.25">
      <c r="A45" s="5" t="s">
        <v>49</v>
      </c>
      <c r="B45" s="6">
        <v>5151476826</v>
      </c>
      <c r="C45" s="6">
        <v>10676940</v>
      </c>
      <c r="D45" s="6">
        <v>250160335</v>
      </c>
      <c r="E45" s="6">
        <v>15583197</v>
      </c>
      <c r="F45" s="6">
        <v>24152268</v>
      </c>
      <c r="G45" s="6">
        <v>128114</v>
      </c>
      <c r="H45" s="6">
        <v>0</v>
      </c>
      <c r="I45" s="6">
        <v>216050446</v>
      </c>
      <c r="J45" s="6">
        <v>0</v>
      </c>
    </row>
    <row r="46" spans="1:10" x14ac:dyDescent="0.25">
      <c r="A46" s="5" t="s">
        <v>50</v>
      </c>
      <c r="B46" s="6">
        <v>767252564</v>
      </c>
      <c r="C46" s="6">
        <v>5911049</v>
      </c>
      <c r="D46" s="6">
        <v>2297336</v>
      </c>
      <c r="E46" s="6">
        <v>3532357</v>
      </c>
      <c r="F46" s="6">
        <v>7455689</v>
      </c>
      <c r="G46" s="6">
        <v>57278265</v>
      </c>
      <c r="H46" s="6">
        <v>7181596</v>
      </c>
      <c r="I46" s="6">
        <v>90599174</v>
      </c>
      <c r="J46" s="6">
        <v>0</v>
      </c>
    </row>
    <row r="47" spans="1:10" x14ac:dyDescent="0.25">
      <c r="A47" s="5" t="s">
        <v>51</v>
      </c>
      <c r="B47" s="6">
        <v>11209105200</v>
      </c>
      <c r="C47" s="6">
        <v>547</v>
      </c>
      <c r="D47" s="6">
        <v>22603540</v>
      </c>
      <c r="E47" s="6">
        <v>0</v>
      </c>
      <c r="F47" s="11">
        <v>-3454</v>
      </c>
      <c r="G47" s="6">
        <v>0</v>
      </c>
      <c r="H47" s="6">
        <v>1268636</v>
      </c>
      <c r="I47" s="6">
        <v>587927905</v>
      </c>
      <c r="J47" s="6">
        <v>0</v>
      </c>
    </row>
    <row r="48" spans="1:10" x14ac:dyDescent="0.25">
      <c r="A48" s="5" t="s">
        <v>52</v>
      </c>
      <c r="B48" s="6">
        <v>22420883825</v>
      </c>
      <c r="C48" s="6">
        <v>498268770</v>
      </c>
      <c r="D48" s="6">
        <v>49069371</v>
      </c>
      <c r="E48" s="6">
        <v>58719853</v>
      </c>
      <c r="F48" s="6">
        <v>96396806</v>
      </c>
      <c r="G48" s="6">
        <v>5320</v>
      </c>
      <c r="H48" s="6">
        <v>496634324</v>
      </c>
      <c r="I48" s="6">
        <v>1575791895</v>
      </c>
      <c r="J48" s="6">
        <v>361696</v>
      </c>
    </row>
    <row r="49" spans="1:10" x14ac:dyDescent="0.25">
      <c r="A49" s="5" t="s">
        <v>53</v>
      </c>
      <c r="B49" s="6">
        <v>2151145807</v>
      </c>
      <c r="C49" s="6">
        <v>79892953</v>
      </c>
      <c r="D49" s="6">
        <v>8198132</v>
      </c>
      <c r="E49" s="6">
        <v>1216909</v>
      </c>
      <c r="F49" s="6">
        <v>5156692</v>
      </c>
      <c r="G49" s="6">
        <v>0</v>
      </c>
      <c r="H49" s="6">
        <v>3629700</v>
      </c>
      <c r="I49" s="6">
        <v>157404066</v>
      </c>
      <c r="J49" s="6">
        <v>0</v>
      </c>
    </row>
    <row r="50" spans="1:10" x14ac:dyDescent="0.25">
      <c r="A50" s="5" t="s">
        <v>54</v>
      </c>
      <c r="B50" s="6">
        <v>5969694529</v>
      </c>
      <c r="C50" s="6">
        <v>36966877</v>
      </c>
      <c r="D50" s="6">
        <v>2990895</v>
      </c>
      <c r="E50" s="6">
        <v>5222239</v>
      </c>
      <c r="F50" s="6">
        <v>5498685</v>
      </c>
      <c r="G50" s="6">
        <v>0</v>
      </c>
      <c r="H50" s="6">
        <v>332894769</v>
      </c>
      <c r="I50" s="6">
        <v>719217041</v>
      </c>
      <c r="J50" s="6">
        <v>0</v>
      </c>
    </row>
    <row r="51" spans="1:10" x14ac:dyDescent="0.25">
      <c r="A51" s="5" t="s">
        <v>55</v>
      </c>
      <c r="B51" s="6">
        <v>1050059666</v>
      </c>
      <c r="C51" s="6">
        <v>12692707</v>
      </c>
      <c r="D51" s="6">
        <v>5352814</v>
      </c>
      <c r="E51" s="6">
        <v>4840335</v>
      </c>
      <c r="F51" s="6">
        <v>16298606</v>
      </c>
      <c r="G51" s="6">
        <v>0</v>
      </c>
      <c r="H51" s="6">
        <v>22715234</v>
      </c>
      <c r="I51" s="6">
        <v>155195397</v>
      </c>
      <c r="J51" s="6">
        <v>6114310</v>
      </c>
    </row>
    <row r="52" spans="1:10" x14ac:dyDescent="0.25">
      <c r="A52" s="5" t="s">
        <v>56</v>
      </c>
      <c r="B52" s="6">
        <v>6268010934</v>
      </c>
      <c r="C52" s="6">
        <v>7952563</v>
      </c>
      <c r="D52" s="6">
        <v>12992015</v>
      </c>
      <c r="E52" s="6">
        <v>0</v>
      </c>
      <c r="F52" s="6">
        <v>182134311</v>
      </c>
      <c r="G52" s="6">
        <v>45186632</v>
      </c>
      <c r="H52" s="6">
        <v>913903</v>
      </c>
      <c r="I52" s="6">
        <v>1165836188</v>
      </c>
      <c r="J52" s="11">
        <v>-416984</v>
      </c>
    </row>
    <row r="53" spans="1:10" x14ac:dyDescent="0.25">
      <c r="A53" s="5" t="s">
        <v>57</v>
      </c>
      <c r="B53" s="6">
        <v>5741906269</v>
      </c>
      <c r="C53" s="6">
        <v>828533</v>
      </c>
      <c r="D53" s="6">
        <v>22549032</v>
      </c>
      <c r="E53" s="6">
        <v>2048642</v>
      </c>
      <c r="F53" s="6">
        <v>15122846</v>
      </c>
      <c r="G53" s="6">
        <v>5679974</v>
      </c>
      <c r="H53" s="6">
        <v>0</v>
      </c>
      <c r="I53" s="6">
        <v>223417144</v>
      </c>
      <c r="J53" s="6">
        <v>0</v>
      </c>
    </row>
    <row r="54" spans="1:10" x14ac:dyDescent="0.25">
      <c r="A54" s="5" t="s">
        <v>58</v>
      </c>
      <c r="B54" s="6">
        <v>2927644787</v>
      </c>
      <c r="C54" s="6">
        <v>0</v>
      </c>
      <c r="D54" s="6">
        <v>70680</v>
      </c>
      <c r="E54" s="6">
        <v>8219330</v>
      </c>
      <c r="F54" s="6">
        <v>18139694</v>
      </c>
      <c r="G54" s="6">
        <v>0</v>
      </c>
      <c r="H54" s="6">
        <v>112424784</v>
      </c>
      <c r="I54" s="6">
        <v>251631760</v>
      </c>
      <c r="J54" s="6">
        <v>0</v>
      </c>
    </row>
    <row r="55" spans="1:10" x14ac:dyDescent="0.25">
      <c r="A55" s="5" t="s">
        <v>59</v>
      </c>
      <c r="B55" s="6">
        <v>576626154</v>
      </c>
      <c r="C55" s="6">
        <v>3672472</v>
      </c>
      <c r="D55" s="6">
        <v>1668182</v>
      </c>
      <c r="E55" s="6">
        <v>1725683</v>
      </c>
      <c r="F55" s="6">
        <v>2530211</v>
      </c>
      <c r="G55" s="6">
        <v>7815100</v>
      </c>
      <c r="H55" s="6">
        <v>0</v>
      </c>
      <c r="I55" s="6">
        <v>120810696</v>
      </c>
      <c r="J55" s="6">
        <v>0</v>
      </c>
    </row>
    <row r="56" spans="1:10" s="1" customFormat="1" x14ac:dyDescent="0.25">
      <c r="A56" s="7" t="s">
        <v>60</v>
      </c>
      <c r="B56" s="8">
        <f>SUM(B6:B55)</f>
        <v>365160016447</v>
      </c>
      <c r="C56" s="8">
        <f t="shared" ref="C56:J56" si="0">SUM(C6:C55)</f>
        <v>2284702508</v>
      </c>
      <c r="D56" s="8">
        <f t="shared" si="0"/>
        <v>1658777896</v>
      </c>
      <c r="E56" s="8">
        <f t="shared" si="0"/>
        <v>877010898</v>
      </c>
      <c r="F56" s="8">
        <f t="shared" si="0"/>
        <v>2949650148</v>
      </c>
      <c r="G56" s="8">
        <f t="shared" si="0"/>
        <v>988399915</v>
      </c>
      <c r="H56" s="8">
        <f t="shared" si="0"/>
        <v>2746460894</v>
      </c>
      <c r="I56" s="8">
        <f t="shared" si="0"/>
        <v>33128146895</v>
      </c>
      <c r="J56" s="8">
        <f t="shared" si="0"/>
        <v>79829969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</vt:lpstr>
    </vt:vector>
  </TitlesOfParts>
  <Company>Mathematica,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Adams</dc:creator>
  <cp:lastModifiedBy> </cp:lastModifiedBy>
  <dcterms:created xsi:type="dcterms:W3CDTF">2015-01-13T16:00:07Z</dcterms:created>
  <dcterms:modified xsi:type="dcterms:W3CDTF">2015-03-23T22:16:40Z</dcterms:modified>
</cp:coreProperties>
</file>